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62913"/>
</workbook>
</file>

<file path=xl/calcChain.xml><?xml version="1.0" encoding="utf-8"?>
<calcChain xmlns="http://schemas.openxmlformats.org/spreadsheetml/2006/main">
  <c r="D41" i="1" l="1"/>
  <c r="F41" i="1"/>
  <c r="G41" i="1"/>
  <c r="H41" i="1"/>
  <c r="I41" i="1"/>
  <c r="N41" i="1"/>
  <c r="O41" i="1"/>
  <c r="R41" i="1"/>
  <c r="S41" i="1"/>
  <c r="T41" i="1"/>
  <c r="V41" i="1"/>
  <c r="W41" i="1"/>
  <c r="AB41" i="1"/>
  <c r="AD41" i="1"/>
  <c r="AE41" i="1"/>
  <c r="AG41" i="1"/>
  <c r="AH41" i="1"/>
  <c r="AJ41" i="1"/>
  <c r="AK41" i="1"/>
  <c r="AL41" i="1"/>
  <c r="AM6" i="1"/>
  <c r="AM8" i="1"/>
  <c r="AM9" i="1"/>
  <c r="AM10" i="1"/>
  <c r="AM11" i="1"/>
  <c r="AM14" i="1"/>
  <c r="AM15" i="1"/>
  <c r="AM16" i="1"/>
  <c r="AM17" i="1"/>
  <c r="AM19" i="1"/>
  <c r="AM20" i="1"/>
  <c r="AM21" i="1"/>
  <c r="AM22" i="1"/>
  <c r="AM24" i="1"/>
  <c r="AM25" i="1"/>
  <c r="AM26" i="1"/>
  <c r="AM28" i="1"/>
  <c r="AM29" i="1"/>
  <c r="AM30" i="1"/>
  <c r="AM32" i="1"/>
  <c r="AM33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<sst xmlns="http://schemas.openxmlformats.org/spreadsheetml/2006/main" count="151" uniqueCount="78">
  <si>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</si>
  <si>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</si>
  <si>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</si>
  <si>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</si>
  <si>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</si>
  <si>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</si>
  <si>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</si>
  <si>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</si>
  <si>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</si>
  <si>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</si>
  <si>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</si>
  <si>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</si>
  <si>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</si>
  <si>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</si>
  <si>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</si>
  <si>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</si>
  <si>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</si>
  <si>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</si>
  <si>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</si>
  <si>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</si>
  <si>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</si>
  <si>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</si>
  <si>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</si>
  <si>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</si>
  <si>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</si>
  <si>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</si>
  <si>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</si>
  <si>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</si>
  <si>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</si>
  <si>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</si>
  <si>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</si>
  <si>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</si>
  <si>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</si>
  <si>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</si>
  <si>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</si>
  <si>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</si>
  <si>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</si>
  <si>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</si>
  <si>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</si>
  <si>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</si>
  <si>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Cement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</si>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</sst>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>
        <v>1552428.3000000003</v>
      </c>
      <c r="E6" s="31"/>
      <c r="F6" s="31"/>
      <c r="G6" s="31"/>
      <c r="H6" s="31"/>
      <c r="I6" s="31">
        <v>1859.8</v>
      </c>
      <c r="J6" s="31"/>
      <c r="K6" s="31"/>
      <c r="L6" s="31"/>
      <c r="M6" s="31"/>
      <c r="N6" s="31"/>
      <c r="O6" s="31"/>
      <c r="P6" s="31"/>
      <c r="Q6" s="31"/>
      <c r="R6" s="31"/>
      <c r="S6" s="31">
        <v>11955.3</v>
      </c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>
        <v>7888.8</v>
      </c>
      <c r="AH6" s="31">
        <v>657398.30000000028</v>
      </c>
      <c r="AI6" s="31"/>
      <c r="AJ6" s="31"/>
      <c r="AK6" s="31"/>
      <c r="AL6" s="31"/>
      <c r="AM6" s="33">
        <f>SUM(D6:AL6)</f>
        <v>2231530.5000000009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>
        <v>143547.59999999998</v>
      </c>
      <c r="E8" s="31"/>
      <c r="F8" s="31">
        <v>289575.89999999997</v>
      </c>
      <c r="G8" s="31">
        <v>3325.9</v>
      </c>
      <c r="H8" s="31"/>
      <c r="I8" s="31">
        <v>342337.30000000005</v>
      </c>
      <c r="J8" s="31"/>
      <c r="K8" s="31"/>
      <c r="L8" s="31"/>
      <c r="M8" s="31"/>
      <c r="N8" s="31"/>
      <c r="O8" s="31"/>
      <c r="P8" s="31"/>
      <c r="Q8" s="31"/>
      <c r="R8" s="31">
        <v>125368.70000000003</v>
      </c>
      <c r="S8" s="31"/>
      <c r="T8" s="31"/>
      <c r="U8" s="31"/>
      <c r="V8" s="31">
        <v>82587.200000000026</v>
      </c>
      <c r="W8" s="31">
        <v>11040</v>
      </c>
      <c r="X8" s="31"/>
      <c r="Y8" s="31"/>
      <c r="Z8" s="31"/>
      <c r="AA8" s="31"/>
      <c r="AB8" s="31">
        <v>195881.89999999988</v>
      </c>
      <c r="AC8" s="31"/>
      <c r="AD8" s="31"/>
      <c r="AE8" s="31">
        <v>15887.7</v>
      </c>
      <c r="AF8" s="31"/>
      <c r="AG8" s="31"/>
      <c r="AH8" s="31">
        <v>210803.89999999997</v>
      </c>
      <c r="AI8" s="31"/>
      <c r="AJ8" s="31"/>
      <c r="AK8" s="31"/>
      <c r="AL8" s="31">
        <v>813762.60000000696</v>
      </c>
      <c r="AM8" s="33">
        <f>SUM(D8:AL8)</f>
        <v>2234118.7000000067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>
        <v>238108.69999999981</v>
      </c>
      <c r="E9" s="31"/>
      <c r="F9" s="31">
        <v>7992.9</v>
      </c>
      <c r="G9" s="31">
        <v>453242.69999999931</v>
      </c>
      <c r="H9" s="31"/>
      <c r="I9" s="31">
        <v>2381540.5999999968</v>
      </c>
      <c r="J9" s="31"/>
      <c r="K9" s="31"/>
      <c r="L9" s="31"/>
      <c r="M9" s="31"/>
      <c r="N9" s="31"/>
      <c r="O9" s="31"/>
      <c r="P9" s="31"/>
      <c r="Q9" s="31"/>
      <c r="R9" s="31">
        <v>3579520.6999999457</v>
      </c>
      <c r="S9" s="31"/>
      <c r="T9" s="31"/>
      <c r="U9" s="31"/>
      <c r="V9" s="31">
        <v>4399120.1999999043</v>
      </c>
      <c r="W9" s="31">
        <v>91949</v>
      </c>
      <c r="X9" s="31"/>
      <c r="Y9" s="31"/>
      <c r="Z9" s="31"/>
      <c r="AA9" s="31"/>
      <c r="AB9" s="31">
        <v>748280.00000000128</v>
      </c>
      <c r="AC9" s="31"/>
      <c r="AD9" s="31"/>
      <c r="AE9" s="31">
        <v>384070.39999999991</v>
      </c>
      <c r="AF9" s="31"/>
      <c r="AG9" s="31">
        <v>5319</v>
      </c>
      <c r="AH9" s="31">
        <v>90770.199999999983</v>
      </c>
      <c r="AI9" s="31"/>
      <c r="AJ9" s="31">
        <v>648408.70000000182</v>
      </c>
      <c r="AK9" s="31"/>
      <c r="AL9" s="31">
        <v>1476507.7999999935</v>
      </c>
      <c r="AM9" s="33">
        <f>SUM(D9:AL9)</f>
        <v>14504830.899999842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>
        <v>39472.1</v>
      </c>
      <c r="W10" s="31"/>
      <c r="X10" s="31"/>
      <c r="Y10" s="31"/>
      <c r="Z10" s="31"/>
      <c r="AA10" s="31"/>
      <c r="AB10" s="31"/>
      <c r="AC10" s="31"/>
      <c r="AD10" s="31"/>
      <c r="AE10" s="31">
        <v>183986.40000000002</v>
      </c>
      <c r="AF10" s="31"/>
      <c r="AG10" s="31"/>
      <c r="AH10" s="31"/>
      <c r="AI10" s="31"/>
      <c r="AJ10" s="31"/>
      <c r="AK10" s="31"/>
      <c r="AL10" s="31"/>
      <c r="AM10" s="33">
        <f>SUM(D10:AL10)</f>
        <v>223458.50000000003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>
        <v>974759.80000000133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>
        <v>22525.399999999998</v>
      </c>
      <c r="W11" s="31">
        <v>37260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>
        <v>1368</v>
      </c>
      <c r="AI11" s="31"/>
      <c r="AJ11" s="31"/>
      <c r="AK11" s="31"/>
      <c r="AL11" s="31"/>
      <c r="AM11" s="33">
        <f>SUM(D11:AL11)</f>
        <v>1035913.2000000014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>
        <v>11962.800000000001</v>
      </c>
      <c r="AE14" s="31">
        <v>326154.00000000017</v>
      </c>
      <c r="AF14" s="31"/>
      <c r="AG14" s="31"/>
      <c r="AH14" s="31"/>
      <c r="AI14" s="31"/>
      <c r="AJ14" s="31"/>
      <c r="AK14" s="31"/>
      <c r="AL14" s="31"/>
      <c r="AM14" s="33">
        <f>SUM(D14:AL14)</f>
        <v>338116.80000000016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>
        <v>84698.099999999977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>
        <v>192905.09999999995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277603.19999999995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>
        <v>8102.8</v>
      </c>
      <c r="E16" s="31"/>
      <c r="F16" s="31"/>
      <c r="G16" s="31"/>
      <c r="H16" s="31"/>
      <c r="I16" s="31"/>
      <c r="J16" s="31"/>
      <c r="K16" s="31"/>
      <c r="L16" s="31"/>
      <c r="M16" s="31"/>
      <c r="N16" s="31">
        <v>144849.80000000002</v>
      </c>
      <c r="O16" s="31"/>
      <c r="P16" s="31"/>
      <c r="Q16" s="31"/>
      <c r="R16" s="31"/>
      <c r="S16" s="31">
        <v>6819</v>
      </c>
      <c r="T16" s="31"/>
      <c r="U16" s="31"/>
      <c r="V16" s="31"/>
      <c r="W16" s="31">
        <v>350133.59999999992</v>
      </c>
      <c r="X16" s="31"/>
      <c r="Y16" s="31"/>
      <c r="Z16" s="31"/>
      <c r="AA16" s="31"/>
      <c r="AB16" s="31"/>
      <c r="AC16" s="31"/>
      <c r="AD16" s="31"/>
      <c r="AE16" s="31">
        <v>1108802.4000000008</v>
      </c>
      <c r="AF16" s="31"/>
      <c r="AG16" s="31"/>
      <c r="AH16" s="31">
        <v>27366.000000000011</v>
      </c>
      <c r="AI16" s="31"/>
      <c r="AJ16" s="31"/>
      <c r="AK16" s="31"/>
      <c r="AL16" s="31"/>
      <c r="AM16" s="33">
        <f>SUM(D16:AL16)</f>
        <v>1646073.6000000008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>
        <v>2737.8</v>
      </c>
      <c r="P17" s="31"/>
      <c r="Q17" s="31"/>
      <c r="R17" s="31"/>
      <c r="S17" s="31"/>
      <c r="T17" s="31"/>
      <c r="U17" s="31"/>
      <c r="V17" s="31">
        <v>31212.099999999995</v>
      </c>
      <c r="W17" s="31">
        <v>11060</v>
      </c>
      <c r="X17" s="31"/>
      <c r="Y17" s="31"/>
      <c r="Z17" s="31"/>
      <c r="AA17" s="31"/>
      <c r="AB17" s="31"/>
      <c r="AC17" s="31"/>
      <c r="AD17" s="31">
        <v>133539.29999999987</v>
      </c>
      <c r="AE17" s="31">
        <v>4197892.1999999825</v>
      </c>
      <c r="AF17" s="31"/>
      <c r="AG17" s="31"/>
      <c r="AH17" s="31">
        <v>3903</v>
      </c>
      <c r="AI17" s="31"/>
      <c r="AJ17" s="31">
        <v>5484</v>
      </c>
      <c r="AK17" s="31"/>
      <c r="AL17" s="31"/>
      <c r="AM17" s="33">
        <f>SUM(D17:AL17)</f>
        <v>4385828.3999999827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>
        <v>638851.70000000182</v>
      </c>
      <c r="AE19" s="31">
        <v>323550.39999999985</v>
      </c>
      <c r="AF19" s="31"/>
      <c r="AG19" s="31"/>
      <c r="AH19" s="31"/>
      <c r="AI19" s="31"/>
      <c r="AJ19" s="31"/>
      <c r="AK19" s="31"/>
      <c r="AL19" s="31"/>
      <c r="AM19" s="33">
        <f>SUM(D19:AL19)</f>
        <v>962402.10000000172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>
        <v>14826.5</v>
      </c>
      <c r="E20" s="31"/>
      <c r="F20" s="31"/>
      <c r="G20" s="31">
        <v>5322.6</v>
      </c>
      <c r="H20" s="31"/>
      <c r="I20" s="31">
        <v>4843489.2999999924</v>
      </c>
      <c r="J20" s="31"/>
      <c r="K20" s="31"/>
      <c r="L20" s="31"/>
      <c r="M20" s="31"/>
      <c r="N20" s="31"/>
      <c r="O20" s="31"/>
      <c r="P20" s="31"/>
      <c r="Q20" s="31"/>
      <c r="R20" s="31">
        <v>884387.40000000212</v>
      </c>
      <c r="S20" s="31"/>
      <c r="T20" s="31"/>
      <c r="U20" s="31"/>
      <c r="V20" s="31">
        <v>64850.1</v>
      </c>
      <c r="W20" s="31">
        <v>38709</v>
      </c>
      <c r="X20" s="31"/>
      <c r="Y20" s="31"/>
      <c r="Z20" s="31"/>
      <c r="AA20" s="31"/>
      <c r="AB20" s="31">
        <v>1322071.5000000005</v>
      </c>
      <c r="AC20" s="31"/>
      <c r="AD20" s="31"/>
      <c r="AE20" s="31"/>
      <c r="AF20" s="31"/>
      <c r="AG20" s="31"/>
      <c r="AH20" s="31">
        <v>98981.6</v>
      </c>
      <c r="AI20" s="31"/>
      <c r="AJ20" s="31"/>
      <c r="AK20" s="31"/>
      <c r="AL20" s="31">
        <v>84213.099999999991</v>
      </c>
      <c r="AM20" s="33">
        <f>SUM(D20:AL20)</f>
        <v>7356851.099999994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>
        <v>3278681.5999999805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>
        <v>2254110.6999999941</v>
      </c>
      <c r="T21" s="31"/>
      <c r="U21" s="31"/>
      <c r="V21" s="31"/>
      <c r="W21" s="31">
        <v>79698.899999999994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>
        <v>163371</v>
      </c>
      <c r="AH21" s="31">
        <v>37106.800000000003</v>
      </c>
      <c r="AI21" s="31"/>
      <c r="AJ21" s="31"/>
      <c r="AK21" s="31"/>
      <c r="AL21" s="31"/>
      <c r="AM21" s="33">
        <f>SUM(D21:AL21)</f>
        <v>5812968.9999999749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>
        <v>559086.70000000123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445455.30000000063</v>
      </c>
      <c r="T22" s="31">
        <v>3871</v>
      </c>
      <c r="U22" s="31"/>
      <c r="V22" s="31"/>
      <c r="W22" s="31">
        <v>7740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>
        <v>490080.20000000112</v>
      </c>
      <c r="AH22" s="31">
        <v>48972.800000000025</v>
      </c>
      <c r="AI22" s="31"/>
      <c r="AJ22" s="31"/>
      <c r="AK22" s="31"/>
      <c r="AL22" s="31"/>
      <c r="AM22" s="33">
        <f>SUM(D22:AL22)</f>
        <v>1555206.000000003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>
        <v>78064.299999999988</v>
      </c>
      <c r="E24" s="31"/>
      <c r="F24" s="31"/>
      <c r="G24" s="31"/>
      <c r="H24" s="31"/>
      <c r="I24" s="31">
        <v>88607.700000000012</v>
      </c>
      <c r="J24" s="31"/>
      <c r="K24" s="31"/>
      <c r="L24" s="31"/>
      <c r="M24" s="31"/>
      <c r="N24" s="31"/>
      <c r="O24" s="31"/>
      <c r="P24" s="31"/>
      <c r="Q24" s="31"/>
      <c r="R24" s="31"/>
      <c r="S24" s="31">
        <v>30660.5</v>
      </c>
      <c r="T24" s="31"/>
      <c r="U24" s="31"/>
      <c r="V24" s="31">
        <v>728491.40000000258</v>
      </c>
      <c r="W24" s="31">
        <v>1012321</v>
      </c>
      <c r="X24" s="31"/>
      <c r="Y24" s="31"/>
      <c r="Z24" s="31"/>
      <c r="AA24" s="31"/>
      <c r="AB24" s="31">
        <v>141352.2999999999</v>
      </c>
      <c r="AC24" s="31"/>
      <c r="AD24" s="31"/>
      <c r="AE24" s="31">
        <v>1165677.6000000029</v>
      </c>
      <c r="AF24" s="31"/>
      <c r="AG24" s="31"/>
      <c r="AH24" s="31">
        <v>486427.7</v>
      </c>
      <c r="AI24" s="31"/>
      <c r="AJ24" s="31">
        <v>2094</v>
      </c>
      <c r="AK24" s="31"/>
      <c r="AL24" s="31"/>
      <c r="AM24" s="33">
        <f>SUM(D24:AL24)</f>
        <v>3733696.5000000056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>
        <v>531691.10000000021</v>
      </c>
      <c r="E25" s="31"/>
      <c r="F25" s="31"/>
      <c r="G25" s="31"/>
      <c r="H25" s="31"/>
      <c r="I25" s="31">
        <v>2935.8</v>
      </c>
      <c r="J25" s="31"/>
      <c r="K25" s="31"/>
      <c r="L25" s="31"/>
      <c r="M25" s="31"/>
      <c r="N25" s="31">
        <v>1323.6</v>
      </c>
      <c r="O25" s="31"/>
      <c r="P25" s="31"/>
      <c r="Q25" s="31"/>
      <c r="R25" s="31"/>
      <c r="S25" s="31">
        <v>7257222.2000000803</v>
      </c>
      <c r="T25" s="31"/>
      <c r="U25" s="31"/>
      <c r="V25" s="31">
        <v>89724.1</v>
      </c>
      <c r="W25" s="31">
        <v>4531517.1999999937</v>
      </c>
      <c r="X25" s="31"/>
      <c r="Y25" s="31"/>
      <c r="Z25" s="31"/>
      <c r="AA25" s="31"/>
      <c r="AB25" s="31"/>
      <c r="AC25" s="31"/>
      <c r="AD25" s="31"/>
      <c r="AE25" s="31">
        <v>58631.799999999996</v>
      </c>
      <c r="AF25" s="31"/>
      <c r="AG25" s="31"/>
      <c r="AH25" s="31">
        <v>1477428.8</v>
      </c>
      <c r="AI25" s="31"/>
      <c r="AJ25" s="31"/>
      <c r="AK25" s="31"/>
      <c r="AL25" s="31"/>
      <c r="AM25" s="33">
        <f>SUM(D25:AL25)</f>
        <v>13950474.600000076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>
        <v>2856</v>
      </c>
      <c r="E26" s="31"/>
      <c r="F26" s="31">
        <v>11660.8</v>
      </c>
      <c r="G26" s="31"/>
      <c r="H26" s="31"/>
      <c r="I26" s="31">
        <v>3731.3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>
        <v>5304.6</v>
      </c>
      <c r="AC26" s="31"/>
      <c r="AD26" s="31"/>
      <c r="AE26" s="31"/>
      <c r="AF26" s="31"/>
      <c r="AG26" s="31"/>
      <c r="AH26" s="31">
        <v>9708</v>
      </c>
      <c r="AI26" s="31"/>
      <c r="AJ26" s="31"/>
      <c r="AK26" s="31"/>
      <c r="AL26" s="31">
        <v>18795.3</v>
      </c>
      <c r="AM26" s="33">
        <f>SUM(D26:AL26)</f>
        <v>52056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>
        <v>11379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f>SUM(D28:AL28)</f>
        <v>11379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>
        <v>16097</v>
      </c>
      <c r="E29" s="31"/>
      <c r="F29" s="31">
        <v>28087.700000000004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>
        <v>5160.8999999999996</v>
      </c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>
        <v>15767.099999999999</v>
      </c>
      <c r="AM29" s="33">
        <f>SUM(D29:AL29)</f>
        <v>65112.700000000004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>
        <v>1686445.3000000049</v>
      </c>
      <c r="E30" s="31"/>
      <c r="F30" s="31"/>
      <c r="G30" s="31"/>
      <c r="H30" s="31"/>
      <c r="I30" s="31">
        <v>2193032.299999997</v>
      </c>
      <c r="J30" s="31"/>
      <c r="K30" s="31"/>
      <c r="L30" s="31"/>
      <c r="M30" s="31"/>
      <c r="N30" s="31"/>
      <c r="O30" s="31"/>
      <c r="P30" s="31"/>
      <c r="Q30" s="31"/>
      <c r="R30" s="31">
        <v>47812.000000000015</v>
      </c>
      <c r="S30" s="31"/>
      <c r="T30" s="31"/>
      <c r="U30" s="31"/>
      <c r="V30" s="31"/>
      <c r="W30" s="31">
        <v>402097.89999999997</v>
      </c>
      <c r="X30" s="31"/>
      <c r="Y30" s="31"/>
      <c r="Z30" s="31"/>
      <c r="AA30" s="31"/>
      <c r="AB30" s="31">
        <v>2118438.9999999925</v>
      </c>
      <c r="AC30" s="31"/>
      <c r="AD30" s="31"/>
      <c r="AE30" s="31"/>
      <c r="AF30" s="31"/>
      <c r="AG30" s="31"/>
      <c r="AH30" s="31">
        <v>315123.90000000002</v>
      </c>
      <c r="AI30" s="31"/>
      <c r="AJ30" s="31"/>
      <c r="AK30" s="31"/>
      <c r="AL30" s="31">
        <v>38206.400000000009</v>
      </c>
      <c r="AM30" s="33">
        <f>SUM(D30:AL30)</f>
        <v>6801156.7999999952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>
        <v>19200.600000000002</v>
      </c>
      <c r="W32" s="31"/>
      <c r="X32" s="31"/>
      <c r="Y32" s="31"/>
      <c r="Z32" s="31"/>
      <c r="AA32" s="31"/>
      <c r="AB32" s="31"/>
      <c r="AC32" s="31"/>
      <c r="AD32" s="31">
        <v>32185.500000000015</v>
      </c>
      <c r="AE32" s="31">
        <v>942322.00000000093</v>
      </c>
      <c r="AF32" s="31"/>
      <c r="AG32" s="31"/>
      <c r="AH32" s="31"/>
      <c r="AI32" s="31"/>
      <c r="AJ32" s="31"/>
      <c r="AK32" s="31">
        <v>2755.8</v>
      </c>
      <c r="AL32" s="31"/>
      <c r="AM32" s="33">
        <f>SUM(D32:AL32)</f>
        <v>996463.90000000095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10216.9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>
        <v>38761.500000000007</v>
      </c>
      <c r="AE33" s="31">
        <v>1958901.7999999986</v>
      </c>
      <c r="AF33" s="31"/>
      <c r="AG33" s="31"/>
      <c r="AH33" s="31">
        <v>10998</v>
      </c>
      <c r="AI33" s="31"/>
      <c r="AJ33" s="31"/>
      <c r="AK33" s="31"/>
      <c r="AL33" s="31"/>
      <c r="AM33" s="33">
        <f>SUM(D33:AL33)</f>
        <v>2018878.1999999986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>
        <v>1949208.2999999858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>
        <v>619644.90000000084</v>
      </c>
      <c r="T35" s="31"/>
      <c r="U35" s="31"/>
      <c r="V35" s="31"/>
      <c r="W35" s="31">
        <v>11589.5</v>
      </c>
      <c r="X35" s="31"/>
      <c r="Y35" s="31"/>
      <c r="Z35" s="31"/>
      <c r="AA35" s="31"/>
      <c r="AB35" s="31"/>
      <c r="AC35" s="31"/>
      <c r="AD35" s="31"/>
      <c r="AE35" s="31"/>
      <c r="AF35" s="31"/>
      <c r="AG35" s="31">
        <v>565650.90000000072</v>
      </c>
      <c r="AH35" s="31">
        <v>379297.90000000008</v>
      </c>
      <c r="AI35" s="31"/>
      <c r="AJ35" s="31"/>
      <c r="AK35" s="31"/>
      <c r="AL35" s="31"/>
      <c r="AM35" s="33">
        <f t="shared" ref="AM35:AM41" si="0">SUM(D35:AL35)</f>
        <v>3525391.4999999874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>
        <v>733951.29999999958</v>
      </c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>
        <v>53734.900000000038</v>
      </c>
      <c r="AI36" s="32"/>
      <c r="AJ36" s="32"/>
      <c r="AK36" s="32"/>
      <c r="AL36" s="32"/>
      <c r="AM36" s="33">
        <f t="shared" si="0"/>
        <v>787686.1999999996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>
        <v>56229.900000000016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>
        <v>6557.7000000000007</v>
      </c>
      <c r="AC37" s="32"/>
      <c r="AD37" s="32"/>
      <c r="AE37" s="32"/>
      <c r="AF37" s="32"/>
      <c r="AG37" s="32"/>
      <c r="AH37" s="32">
        <v>2447.1</v>
      </c>
      <c r="AI37" s="32"/>
      <c r="AJ37" s="32"/>
      <c r="AK37" s="32"/>
      <c r="AL37" s="32">
        <v>15855.900000000001</v>
      </c>
      <c r="AM37" s="33">
        <f t="shared" si="0"/>
        <v>81090.60000000002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>
        <v>9019.1</v>
      </c>
      <c r="E38" s="32"/>
      <c r="F38" s="32"/>
      <c r="G38" s="32"/>
      <c r="H38" s="32">
        <v>119266</v>
      </c>
      <c r="I38" s="32">
        <v>1275452.5</v>
      </c>
      <c r="J38" s="32"/>
      <c r="K38" s="32"/>
      <c r="L38" s="32"/>
      <c r="M38" s="32"/>
      <c r="N38" s="32">
        <v>54649.000000000015</v>
      </c>
      <c r="O38" s="32">
        <v>1326.9</v>
      </c>
      <c r="P38" s="32"/>
      <c r="Q38" s="32"/>
      <c r="R38" s="32">
        <v>64759.200000000019</v>
      </c>
      <c r="S38" s="32">
        <v>37705.200000000004</v>
      </c>
      <c r="T38" s="32"/>
      <c r="U38" s="32"/>
      <c r="V38" s="32">
        <v>11034323.40000033</v>
      </c>
      <c r="W38" s="32">
        <v>445261.90000000008</v>
      </c>
      <c r="X38" s="32"/>
      <c r="Y38" s="32"/>
      <c r="Z38" s="32"/>
      <c r="AA38" s="32"/>
      <c r="AB38" s="32">
        <v>473445.00000000076</v>
      </c>
      <c r="AC38" s="32"/>
      <c r="AD38" s="32">
        <v>170102.39999999973</v>
      </c>
      <c r="AE38" s="32">
        <v>8337112.800000051</v>
      </c>
      <c r="AF38" s="32"/>
      <c r="AG38" s="32"/>
      <c r="AH38" s="32">
        <v>151142.29999999999</v>
      </c>
      <c r="AI38" s="32"/>
      <c r="AJ38" s="32">
        <v>3469626.0999999815</v>
      </c>
      <c r="AK38" s="32">
        <v>8213.4</v>
      </c>
      <c r="AL38" s="32">
        <v>28952.30000000001</v>
      </c>
      <c r="AM38" s="33">
        <f t="shared" si="0"/>
        <v>25680357.500000365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>
        <v>2737.8</v>
      </c>
      <c r="J39" s="32"/>
      <c r="K39" s="32"/>
      <c r="L39" s="32"/>
      <c r="M39" s="32"/>
      <c r="N39" s="32"/>
      <c r="O39" s="32"/>
      <c r="P39" s="32"/>
      <c r="Q39" s="32"/>
      <c r="R39" s="32">
        <v>1297</v>
      </c>
      <c r="S39" s="32"/>
      <c r="T39" s="32"/>
      <c r="U39" s="32"/>
      <c r="V39" s="32">
        <v>105667.89999999997</v>
      </c>
      <c r="W39" s="32">
        <v>2739</v>
      </c>
      <c r="X39" s="32"/>
      <c r="Y39" s="32"/>
      <c r="Z39" s="32"/>
      <c r="AA39" s="32"/>
      <c r="AB39" s="32">
        <v>5303.2</v>
      </c>
      <c r="AC39" s="32"/>
      <c r="AD39" s="32">
        <v>158480.2999999999</v>
      </c>
      <c r="AE39" s="32">
        <v>501098.30000000005</v>
      </c>
      <c r="AF39" s="32"/>
      <c r="AG39" s="32"/>
      <c r="AH39" s="32"/>
      <c r="AI39" s="32"/>
      <c r="AJ39" s="32">
        <v>81437.100000000006</v>
      </c>
      <c r="AK39" s="32">
        <v>1371</v>
      </c>
      <c r="AL39" s="32"/>
      <c r="AM39" s="33">
        <f t="shared" si="0"/>
        <v>860131.59999999986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>
        <v>1212011.9000000004</v>
      </c>
      <c r="E40" s="32"/>
      <c r="F40" s="32">
        <v>86447.899999999951</v>
      </c>
      <c r="G40" s="32">
        <v>8279.2000000000007</v>
      </c>
      <c r="H40" s="32"/>
      <c r="I40" s="32">
        <v>8933586.5000000373</v>
      </c>
      <c r="J40" s="32"/>
      <c r="K40" s="32"/>
      <c r="L40" s="32"/>
      <c r="M40" s="32"/>
      <c r="N40" s="32"/>
      <c r="O40" s="32"/>
      <c r="P40" s="32"/>
      <c r="Q40" s="32"/>
      <c r="R40" s="32">
        <v>1709974.7000000002</v>
      </c>
      <c r="S40" s="32"/>
      <c r="T40" s="32"/>
      <c r="U40" s="32"/>
      <c r="V40" s="32">
        <v>931199.40000000014</v>
      </c>
      <c r="W40" s="32">
        <v>170719.79999999996</v>
      </c>
      <c r="X40" s="32"/>
      <c r="Y40" s="32"/>
      <c r="Z40" s="32"/>
      <c r="AA40" s="32"/>
      <c r="AB40" s="32">
        <v>1943953.999999993</v>
      </c>
      <c r="AC40" s="32"/>
      <c r="AD40" s="32"/>
      <c r="AE40" s="32">
        <v>24293.200000000001</v>
      </c>
      <c r="AF40" s="32"/>
      <c r="AG40" s="32"/>
      <c r="AH40" s="32">
        <v>314950.90000000002</v>
      </c>
      <c r="AI40" s="32"/>
      <c r="AJ40" s="32">
        <v>343633.00000000006</v>
      </c>
      <c r="AK40" s="32"/>
      <c r="AL40" s="32">
        <v>2581730.7999999369</v>
      </c>
      <c r="AM40" s="33">
        <f t="shared" si="0"/>
        <v>18260781.299999967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f>SUM(D6:D40)</f>
        <v>11364873.299999973</v>
      </c>
      <c r="E41" s="34">
        <v>0</v>
      </c>
      <c r="F41" s="34">
        <f>SUM(F6:F40)</f>
        <v>491374.1</v>
      </c>
      <c r="G41" s="34">
        <f>SUM(G6:G40)</f>
        <v>470170.39999999932</v>
      </c>
      <c r="H41" s="34">
        <f>SUM(H6:H40)</f>
        <v>119266</v>
      </c>
      <c r="I41" s="34">
        <f>SUM(I6:I40)</f>
        <v>21044070.700000025</v>
      </c>
      <c r="J41" s="34">
        <v>0</v>
      </c>
      <c r="K41" s="34">
        <v>0</v>
      </c>
      <c r="L41" s="34">
        <v>0</v>
      </c>
      <c r="M41" s="34">
        <v>0</v>
      </c>
      <c r="N41" s="34">
        <f>SUM(N6:N40)</f>
        <v>211039.30000000005</v>
      </c>
      <c r="O41" s="34">
        <f>SUM(O6:O40)</f>
        <v>4064.7000000000003</v>
      </c>
      <c r="P41" s="34">
        <v>0</v>
      </c>
      <c r="Q41" s="34">
        <v>0</v>
      </c>
      <c r="R41" s="34">
        <f>SUM(R6:R40)</f>
        <v>6413119.699999948</v>
      </c>
      <c r="S41" s="34">
        <f>SUM(S6:S40)</f>
        <v>11590429.500000075</v>
      </c>
      <c r="T41" s="34">
        <f>SUM(T6:T40)</f>
        <v>3871</v>
      </c>
      <c r="U41" s="34">
        <v>0</v>
      </c>
      <c r="V41" s="34">
        <f>SUM(V6:V40)</f>
        <v>17553534.800000235</v>
      </c>
      <c r="W41" s="34">
        <f>SUM(W6:W40)</f>
        <v>7203836.7999999942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6960589.1999999881</v>
      </c>
      <c r="AC41" s="34">
        <v>0</v>
      </c>
      <c r="AD41" s="34">
        <f>SUM(AD6:AD40)</f>
        <v>1183883.5000000012</v>
      </c>
      <c r="AE41" s="34">
        <f>SUM(AE6:AE40)</f>
        <v>19528381.000000037</v>
      </c>
      <c r="AF41" s="34">
        <v>0</v>
      </c>
      <c r="AG41" s="34">
        <f>SUM(AG6:AG40)</f>
        <v>1232309.9000000018</v>
      </c>
      <c r="AH41" s="34">
        <f>SUM(AH6:AH40)</f>
        <v>4377930.1000000006</v>
      </c>
      <c r="AI41" s="34">
        <v>0</v>
      </c>
      <c r="AJ41" s="34">
        <f>SUM(AJ6:AJ40)</f>
        <v>4550682.8999999827</v>
      </c>
      <c r="AK41" s="34">
        <f>SUM(AK6:AK40)</f>
        <v>12340.2</v>
      </c>
      <c r="AL41" s="34">
        <f>SUM(AL6:AL40)</f>
        <v>5073791.2999999374</v>
      </c>
      <c r="AM41" s="34">
        <f t="shared" si="0"/>
        <v>119389558.40000021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2021-11-03T06:15:57Z</dcterms:modified>
</cp:coreProperties>
</file>